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L:\javna naročila\RAZPISI 2026\ODPRT POSTOPEK\401-6_2026 Storitve spletnega dostopa do tujih elektronskih zbirk s področja medicine in kliničnega izobraževanja za leto 2026\PRED ODDAJO RAZPISNA DOKUMENTACIJA\"/>
    </mc:Choice>
  </mc:AlternateContent>
  <xr:revisionPtr revIDLastSave="0" documentId="13_ncr:1_{6405B7EF-12E5-4032-AE46-40542045968D}" xr6:coauthVersionLast="47" xr6:coauthVersionMax="47" xr10:uidLastSave="{00000000-0000-0000-0000-000000000000}"/>
  <bookViews>
    <workbookView xWindow="-120" yWindow="-120" windowWidth="29040" windowHeight="15720" xr2:uid="{C8AC2A59-0E91-4AA1-8D7B-560EEC29EBCF}"/>
  </bookViews>
  <sheets>
    <sheet name="Predračun"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 i="2" l="1"/>
  <c r="I12" i="2" s="1"/>
  <c r="G10" i="2"/>
  <c r="H10" i="2" s="1"/>
  <c r="K10" i="2" s="1"/>
  <c r="K12" i="2" s="1"/>
  <c r="I9" i="2"/>
  <c r="I11" i="2" s="1"/>
  <c r="G9" i="2"/>
  <c r="H9" i="2" s="1"/>
  <c r="K9" i="2" s="1"/>
  <c r="K11" i="2" s="1"/>
  <c r="I14" i="2" l="1"/>
  <c r="J10" i="2"/>
  <c r="J12" i="2" s="1"/>
  <c r="J9" i="2"/>
  <c r="J11" i="2" s="1"/>
</calcChain>
</file>

<file path=xl/sharedStrings.xml><?xml version="1.0" encoding="utf-8"?>
<sst xmlns="http://schemas.openxmlformats.org/spreadsheetml/2006/main" count="31" uniqueCount="30">
  <si>
    <t>Enota mere</t>
  </si>
  <si>
    <t>Skupaj količina</t>
  </si>
  <si>
    <t xml:space="preserve">Skupna vrednost v EUR brez DDV </t>
  </si>
  <si>
    <t>Skupaj 
vrednost DDV</t>
  </si>
  <si>
    <t xml:space="preserve">Skupna vrednost v EUR z DDV </t>
  </si>
  <si>
    <t xml:space="preserve">Veljavnost ponudbe: </t>
  </si>
  <si>
    <t>Datum:</t>
  </si>
  <si>
    <t>Žig:</t>
  </si>
  <si>
    <t>Podpis:</t>
  </si>
  <si>
    <t>Cena na enoto mere brez DDV</t>
  </si>
  <si>
    <t xml:space="preserve">Cena na enoto mere z DDV
</t>
  </si>
  <si>
    <t>DDV na enoto mere</t>
  </si>
  <si>
    <t xml:space="preserve">Cena z DDV </t>
  </si>
  <si>
    <t>Ponudbena vrednost</t>
  </si>
  <si>
    <t>Stopnja DDV v %</t>
  </si>
  <si>
    <t xml:space="preserve">Predračun št.: </t>
  </si>
  <si>
    <t xml:space="preserve">PONUDNIK:________________________________________ </t>
  </si>
  <si>
    <t>I</t>
  </si>
  <si>
    <t>(najmanj 120 dni od datuma za prejem ponudb)</t>
  </si>
  <si>
    <t xml:space="preserve">Cene iz ponudbe </t>
  </si>
  <si>
    <t>mesec</t>
  </si>
  <si>
    <t>Cena iz predračuna vključuje vse stroške v skladu z zahtevami iz razpisne dokumentacije in so fiksne in nespremenljive.</t>
  </si>
  <si>
    <t>Sklop</t>
  </si>
  <si>
    <t>II</t>
  </si>
  <si>
    <t>ARTIKEL / STORITEV</t>
  </si>
  <si>
    <t>Storitve spletnega dostopa do tujih elektronskih podatkovnih zbirk s področja medicine in kliničnega izobraževanja za leto 2026</t>
  </si>
  <si>
    <t>Mednarodna zbirka LWW Health Library – Medical Education International Basic and Anatomical Sciences Integrated Collection  in  zbirka Acland Anatomy. 
Acland Anatomy  vsebuje 330 video posnetkov resničnih anatomskih struktur od kosti do površinske anatomije. LWW Health Library – Medical Education International Basic and Anatomical Sciences Integrated Collection pa omogoča interaktivni spletni dostop do vrhunskih učbenikov Lippincott o temeljnih temah, videoposnetke, slike, študije primerov iz prakse in zbirke kvizov za študente in raziskovalce.</t>
  </si>
  <si>
    <t xml:space="preserve">SKLOP 1                                                                                                                                                                                                                                      SKUPNA VREDNOST ZA 12 MESECEV     </t>
  </si>
  <si>
    <t xml:space="preserve">SKLOP 2                                                                                                                                                                                                                                      SKUPNA VREDNOST ZA 12 MESECEV     </t>
  </si>
  <si>
    <t>Mednarodna zbirka Lippincott Williams &amp; Wilkins  (LWW) 2026  - Clinical Comprehensive Collection with free 10 APCs to publish in OA LWW journals, na platformi Ovid, ki je namenjena klinični medicini, ki podpira raziskave, izobraževanje in interdisciplinarno sodelovanje na različnih področjih. Clinical Comrehensive Collection mora nuditi podporo študentom, specializantom, zdravnikom ter knjižnicam, ki jim omogoča dostop do znanja in vključuje:
-	     dostop do več kot 215 zaupanja vrednih revij Lippincott®, ki pokrivajo več kot 50 dejavnosti na medicinskem in znanstvenem področju;
-	    10 vavčerjev za APC (Article Processing Charges) za letno objavo v LWW revijah z odprtim dostopom (hibridni in zlati OA) v letu 2026;
-	    spremljajoče storitve, kot jih določa ponudba in veljavna licenčna dokumentacija založnika;                                                                                                                                                                              - 	dostop do 3 simultanih uporabnikov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</si>
</sst>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0.00\ &quot;€&quot;;[Red]\-#,##0.00\ &quot;€&quot;"/>
    <numFmt numFmtId="164" formatCode="#,##0.0000\ &quot;€&quot;"/>
    <numFmt numFmtId="165" formatCode="0.0000"/>
    <numFmt numFmtId="166" formatCode="#,##0.00\ &quot;€&quot;"/>
  </numFmts>
  <fonts count="22" x14ac:knownFonts="1">
    <font>
      <sz val="11"/>
      <color theme="1"/>
      <name val="Calibri"/>
      <family val="2"/>
      <charset val="238"/>
      <scheme val="minor"/>
    </font>
    <font>
      <sz val="11"/>
      <color theme="1"/>
      <name val="Calibri"/>
      <family val="2"/>
      <charset val="238"/>
      <scheme val="minor"/>
    </font>
    <font>
      <b/>
      <sz val="12"/>
      <name val="Garamond"/>
      <family val="1"/>
      <charset val="238"/>
    </font>
    <font>
      <b/>
      <sz val="14"/>
      <name val="Garamond"/>
      <family val="1"/>
      <charset val="238"/>
    </font>
    <font>
      <sz val="11"/>
      <name val="Garamond"/>
      <family val="1"/>
      <charset val="238"/>
    </font>
    <font>
      <sz val="12"/>
      <name val="Garamond"/>
      <family val="1"/>
      <charset val="238"/>
    </font>
    <font>
      <sz val="10"/>
      <color rgb="FF000000"/>
      <name val="Calibri"/>
      <family val="2"/>
      <charset val="238"/>
      <scheme val="minor"/>
    </font>
    <font>
      <sz val="10"/>
      <name val="Arial"/>
      <family val="2"/>
      <charset val="238"/>
    </font>
    <font>
      <sz val="10"/>
      <color theme="1"/>
      <name val="Garamond"/>
      <family val="1"/>
      <charset val="238"/>
    </font>
    <font>
      <sz val="11"/>
      <color theme="1"/>
      <name val="Garamond"/>
      <family val="1"/>
      <charset val="238"/>
    </font>
    <font>
      <sz val="11"/>
      <color theme="0"/>
      <name val="Garamond"/>
      <family val="1"/>
      <charset val="238"/>
    </font>
    <font>
      <sz val="11"/>
      <color rgb="FFDA585B"/>
      <name val="Garamond"/>
      <family val="1"/>
      <charset val="238"/>
    </font>
    <font>
      <sz val="10"/>
      <color theme="1"/>
      <name val="Arial"/>
      <family val="2"/>
      <charset val="238"/>
    </font>
    <font>
      <b/>
      <sz val="10"/>
      <color rgb="FF000000"/>
      <name val="Arial"/>
      <family val="2"/>
      <charset val="238"/>
    </font>
    <font>
      <sz val="11"/>
      <color theme="1"/>
      <name val="Arial"/>
      <family val="2"/>
      <charset val="238"/>
    </font>
    <font>
      <b/>
      <sz val="10"/>
      <color theme="0"/>
      <name val="Arial"/>
      <family val="2"/>
      <charset val="238"/>
    </font>
    <font>
      <sz val="10"/>
      <color rgb="FFDA585B"/>
      <name val="Arial"/>
      <family val="2"/>
      <charset val="238"/>
    </font>
    <font>
      <sz val="10"/>
      <color rgb="FF000000"/>
      <name val="Arial"/>
      <family val="2"/>
      <charset val="238"/>
    </font>
    <font>
      <b/>
      <sz val="10"/>
      <name val="Arial"/>
      <family val="2"/>
      <charset val="238"/>
    </font>
    <font>
      <b/>
      <sz val="12"/>
      <name val="Arial"/>
      <family val="2"/>
      <charset val="238"/>
    </font>
    <font>
      <b/>
      <sz val="10"/>
      <color theme="0" tint="-0.499984740745262"/>
      <name val="Arial"/>
      <family val="2"/>
      <charset val="238"/>
    </font>
    <font>
      <b/>
      <sz val="10"/>
      <color theme="1"/>
      <name val="Arial"/>
      <family val="2"/>
      <charset val="238"/>
    </font>
  </fonts>
  <fills count="6">
    <fill>
      <patternFill patternType="none"/>
    </fill>
    <fill>
      <patternFill patternType="gray125"/>
    </fill>
    <fill>
      <patternFill patternType="solid">
        <fgColor rgb="FFFFFFCC"/>
      </patternFill>
    </fill>
    <fill>
      <patternFill patternType="solid">
        <fgColor rgb="FFFFFFFF"/>
      </patternFill>
    </fill>
    <fill>
      <patternFill patternType="solid">
        <fgColor theme="0" tint="-0.249977111117893"/>
        <bgColor indexed="64"/>
      </patternFill>
    </fill>
    <fill>
      <patternFill patternType="solid">
        <fgColor theme="0" tint="-0.499984740745262"/>
        <bgColor indexed="64"/>
      </patternFill>
    </fill>
  </fills>
  <borders count="14">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2" borderId="1" applyNumberFormat="0" applyFont="0" applyAlignment="0" applyProtection="0"/>
    <xf numFmtId="9" fontId="1" fillId="0" borderId="0" applyFont="0" applyFill="0" applyBorder="0" applyAlignment="0" applyProtection="0"/>
  </cellStyleXfs>
  <cellXfs count="63">
    <xf numFmtId="0" fontId="0" fillId="0" borderId="0" xfId="0"/>
    <xf numFmtId="0" fontId="2" fillId="0" borderId="0" xfId="0" applyFont="1"/>
    <xf numFmtId="0" fontId="3" fillId="0" borderId="0" xfId="0" applyFont="1" applyAlignment="1">
      <alignment horizontal="left" wrapText="1"/>
    </xf>
    <xf numFmtId="0" fontId="3" fillId="0" borderId="0" xfId="0" applyFont="1" applyAlignment="1" applyProtection="1">
      <alignment horizontal="left"/>
      <protection locked="0"/>
    </xf>
    <xf numFmtId="164" fontId="4" fillId="0" borderId="0" xfId="0" applyNumberFormat="1" applyFont="1" applyAlignment="1">
      <alignment horizontal="right"/>
    </xf>
    <xf numFmtId="10" fontId="4" fillId="0" borderId="0" xfId="0" applyNumberFormat="1" applyFont="1" applyProtection="1">
      <protection locked="0"/>
    </xf>
    <xf numFmtId="164" fontId="5" fillId="0" borderId="0" xfId="0" applyNumberFormat="1" applyFont="1" applyAlignment="1">
      <alignment horizontal="right"/>
    </xf>
    <xf numFmtId="0" fontId="0" fillId="0" borderId="0" xfId="0" applyAlignment="1">
      <alignment vertical="center"/>
    </xf>
    <xf numFmtId="0" fontId="7" fillId="0" borderId="0" xfId="0" applyFont="1" applyAlignment="1">
      <alignment vertical="top" wrapText="1"/>
    </xf>
    <xf numFmtId="0" fontId="7" fillId="0" borderId="0" xfId="0" applyFont="1" applyAlignment="1">
      <alignment vertical="top"/>
    </xf>
    <xf numFmtId="0" fontId="6" fillId="0" borderId="0" xfId="0" applyFont="1" applyAlignment="1">
      <alignment horizontal="left" vertical="center"/>
    </xf>
    <xf numFmtId="10" fontId="10" fillId="0" borderId="0" xfId="0" applyNumberFormat="1" applyFont="1"/>
    <xf numFmtId="0" fontId="9" fillId="0" borderId="0" xfId="0" applyFont="1"/>
    <xf numFmtId="0" fontId="2" fillId="0" borderId="0" xfId="0" applyFont="1" applyAlignment="1">
      <alignment horizontal="left"/>
    </xf>
    <xf numFmtId="10" fontId="5" fillId="0" borderId="0" xfId="0" applyNumberFormat="1" applyFont="1"/>
    <xf numFmtId="0" fontId="11" fillId="0" borderId="0" xfId="0" applyFont="1" applyAlignment="1">
      <alignment horizontal="center"/>
    </xf>
    <xf numFmtId="0" fontId="8" fillId="0" borderId="0" xfId="0" applyFont="1" applyAlignment="1">
      <alignment wrapText="1"/>
    </xf>
    <xf numFmtId="0" fontId="2" fillId="0" borderId="0" xfId="0" applyFont="1" applyAlignment="1" applyProtection="1">
      <alignment horizontal="left"/>
      <protection locked="0"/>
    </xf>
    <xf numFmtId="0" fontId="12" fillId="0" borderId="0" xfId="0" applyFont="1" applyAlignment="1">
      <alignment horizontal="left" wrapText="1"/>
    </xf>
    <xf numFmtId="0" fontId="13" fillId="0" borderId="0" xfId="1" applyFont="1" applyFill="1" applyBorder="1" applyAlignment="1">
      <alignment vertical="center"/>
    </xf>
    <xf numFmtId="0" fontId="13" fillId="0" borderId="0" xfId="1" applyFont="1" applyFill="1" applyBorder="1" applyAlignment="1">
      <alignment horizontal="right" vertical="center"/>
    </xf>
    <xf numFmtId="0" fontId="14" fillId="0" borderId="0" xfId="0" applyFont="1"/>
    <xf numFmtId="0" fontId="12" fillId="0" borderId="0" xfId="0" applyFont="1"/>
    <xf numFmtId="165" fontId="12" fillId="0" borderId="0" xfId="0" applyNumberFormat="1" applyFont="1"/>
    <xf numFmtId="0" fontId="12" fillId="0" borderId="0" xfId="0" applyFont="1" applyProtection="1">
      <protection locked="0"/>
    </xf>
    <xf numFmtId="165" fontId="12" fillId="0" borderId="0" xfId="0" applyNumberFormat="1" applyFont="1" applyProtection="1">
      <protection locked="0"/>
    </xf>
    <xf numFmtId="0" fontId="14" fillId="0" borderId="0" xfId="0" applyFont="1" applyProtection="1">
      <protection locked="0"/>
    </xf>
    <xf numFmtId="0" fontId="12" fillId="0" borderId="11" xfId="0" applyFont="1" applyBorder="1"/>
    <xf numFmtId="0" fontId="12" fillId="0" borderId="12" xfId="0" applyFont="1" applyBorder="1"/>
    <xf numFmtId="0" fontId="16" fillId="0" borderId="0" xfId="0" applyFont="1" applyAlignment="1">
      <alignment horizontal="center"/>
    </xf>
    <xf numFmtId="0" fontId="19" fillId="0" borderId="0" xfId="0" applyFont="1" applyAlignment="1" applyProtection="1">
      <alignment horizontal="left"/>
      <protection locked="0"/>
    </xf>
    <xf numFmtId="0" fontId="7" fillId="3" borderId="2" xfId="0" applyFont="1" applyFill="1" applyBorder="1" applyAlignment="1">
      <alignment horizontal="center" vertical="center" wrapText="1"/>
    </xf>
    <xf numFmtId="166" fontId="12" fillId="0" borderId="2" xfId="0" applyNumberFormat="1" applyFont="1" applyBorder="1" applyAlignment="1">
      <alignment horizontal="center" vertical="center"/>
    </xf>
    <xf numFmtId="166" fontId="12" fillId="0" borderId="2" xfId="1" applyNumberFormat="1" applyFont="1" applyFill="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0" xfId="0" applyFont="1" applyAlignment="1">
      <alignment wrapText="1"/>
    </xf>
    <xf numFmtId="0" fontId="7" fillId="0" borderId="10" xfId="0" applyFont="1" applyBorder="1" applyAlignment="1">
      <alignment horizontal="center" vertical="center" wrapText="1"/>
    </xf>
    <xf numFmtId="0" fontId="18" fillId="4" borderId="2" xfId="1" applyFont="1" applyFill="1" applyBorder="1" applyAlignment="1">
      <alignment horizontal="center" vertical="top" wrapText="1"/>
    </xf>
    <xf numFmtId="0" fontId="18" fillId="4" borderId="2" xfId="1" applyFont="1" applyFill="1" applyBorder="1" applyAlignment="1">
      <alignment vertical="top"/>
    </xf>
    <xf numFmtId="0" fontId="18" fillId="4" borderId="2" xfId="1" applyFont="1" applyFill="1" applyBorder="1" applyAlignment="1">
      <alignment vertical="top" wrapText="1"/>
    </xf>
    <xf numFmtId="0" fontId="18" fillId="4" borderId="3" xfId="1" applyFont="1" applyFill="1" applyBorder="1" applyAlignment="1">
      <alignment horizontal="center" vertical="top" wrapText="1"/>
    </xf>
    <xf numFmtId="165" fontId="18" fillId="4" borderId="3" xfId="1" applyNumberFormat="1" applyFont="1" applyFill="1" applyBorder="1" applyAlignment="1">
      <alignment horizontal="center" vertical="top" wrapText="1"/>
    </xf>
    <xf numFmtId="166" fontId="12" fillId="4" borderId="2" xfId="1" applyNumberFormat="1" applyFont="1" applyFill="1" applyBorder="1" applyAlignment="1" applyProtection="1">
      <alignment horizontal="center" vertical="center"/>
      <protection locked="0"/>
    </xf>
    <xf numFmtId="9" fontId="12" fillId="4" borderId="2" xfId="2" applyFont="1" applyFill="1" applyBorder="1" applyAlignment="1" applyProtection="1">
      <alignment horizontal="center" vertical="center"/>
      <protection locked="0"/>
    </xf>
    <xf numFmtId="166" fontId="12" fillId="4" borderId="2" xfId="1" applyNumberFormat="1" applyFont="1" applyFill="1" applyBorder="1" applyAlignment="1">
      <alignment horizontal="center" vertical="center"/>
    </xf>
    <xf numFmtId="166" fontId="12" fillId="4" borderId="3" xfId="1" applyNumberFormat="1" applyFont="1" applyFill="1" applyBorder="1" applyAlignment="1" applyProtection="1">
      <alignment horizontal="center" vertical="center"/>
      <protection locked="0"/>
    </xf>
    <xf numFmtId="9" fontId="12" fillId="4" borderId="3" xfId="2" applyFont="1" applyFill="1" applyBorder="1" applyAlignment="1" applyProtection="1">
      <alignment horizontal="center" vertical="center"/>
      <protection locked="0"/>
    </xf>
    <xf numFmtId="166" fontId="13" fillId="4" borderId="4" xfId="1" applyNumberFormat="1" applyFont="1" applyFill="1" applyBorder="1" applyAlignment="1" applyProtection="1">
      <alignment horizontal="right" vertical="center"/>
    </xf>
    <xf numFmtId="0" fontId="21" fillId="0" borderId="3" xfId="0" applyFont="1" applyBorder="1" applyAlignment="1">
      <alignment horizontal="center" vertical="center"/>
    </xf>
    <xf numFmtId="0" fontId="21" fillId="0" borderId="0" xfId="0" applyFont="1" applyAlignment="1">
      <alignment horizontal="center" vertical="center" wrapText="1"/>
    </xf>
    <xf numFmtId="0" fontId="18" fillId="0" borderId="0" xfId="0" applyFont="1" applyAlignment="1" applyProtection="1">
      <alignment horizontal="left"/>
      <protection locked="0"/>
    </xf>
    <xf numFmtId="0" fontId="13" fillId="4" borderId="5" xfId="1" applyFont="1" applyFill="1" applyBorder="1" applyAlignment="1" applyProtection="1">
      <alignment horizontal="left" vertical="center"/>
    </xf>
    <xf numFmtId="0" fontId="13" fillId="4" borderId="6" xfId="1" applyFont="1" applyFill="1" applyBorder="1" applyAlignment="1" applyProtection="1">
      <alignment horizontal="left" vertical="center"/>
    </xf>
    <xf numFmtId="0" fontId="13" fillId="4" borderId="7" xfId="1" applyFont="1" applyFill="1" applyBorder="1" applyAlignment="1" applyProtection="1">
      <alignment horizontal="left" vertical="center"/>
    </xf>
    <xf numFmtId="0" fontId="12" fillId="0" borderId="8" xfId="0" applyFont="1" applyBorder="1" applyAlignment="1">
      <alignment horizontal="center"/>
    </xf>
    <xf numFmtId="0" fontId="12" fillId="0" borderId="9" xfId="0" applyFont="1" applyBorder="1" applyAlignment="1">
      <alignment horizontal="center"/>
    </xf>
    <xf numFmtId="0" fontId="12" fillId="0" borderId="12" xfId="0" applyFont="1" applyBorder="1" applyAlignment="1" applyProtection="1">
      <alignment horizontal="center"/>
      <protection locked="0"/>
    </xf>
    <xf numFmtId="8" fontId="15" fillId="5" borderId="9" xfId="0" applyNumberFormat="1" applyFont="1" applyFill="1" applyBorder="1" applyAlignment="1">
      <alignment horizontal="center"/>
    </xf>
    <xf numFmtId="8" fontId="15" fillId="5" borderId="10" xfId="0" applyNumberFormat="1" applyFont="1" applyFill="1" applyBorder="1" applyAlignment="1">
      <alignment horizontal="center"/>
    </xf>
    <xf numFmtId="0" fontId="20" fillId="0" borderId="12" xfId="0" applyFont="1" applyBorder="1" applyAlignment="1">
      <alignment horizontal="center"/>
    </xf>
    <xf numFmtId="0" fontId="20" fillId="0" borderId="13" xfId="0" applyFont="1" applyBorder="1" applyAlignment="1">
      <alignment horizontal="center"/>
    </xf>
    <xf numFmtId="0" fontId="17" fillId="0" borderId="0" xfId="0" applyFont="1" applyAlignment="1">
      <alignment horizontal="left" vertical="center" wrapText="1"/>
    </xf>
  </cellXfs>
  <cellStyles count="3">
    <cellStyle name="Navadno" xfId="0" builtinId="0"/>
    <cellStyle name="Odstotek" xfId="2" builtinId="5"/>
    <cellStyle name="Opomba" xfId="1" builtinId="10"/>
  </cellStyles>
  <dxfs count="0"/>
  <tableStyles count="0" defaultTableStyle="TableStyleMedium2" defaultPivotStyle="PivotStyleLight16"/>
  <colors>
    <mruColors>
      <color rgb="FFDA585B"/>
      <color rgb="FFF5D4D3"/>
      <color rgb="FFC65911"/>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152400</xdr:rowOff>
    </xdr:from>
    <xdr:to>
      <xdr:col>0</xdr:col>
      <xdr:colOff>190500</xdr:colOff>
      <xdr:row>23</xdr:row>
      <xdr:rowOff>12700</xdr:rowOff>
    </xdr:to>
    <xdr:cxnSp macro="">
      <xdr:nvCxnSpPr>
        <xdr:cNvPr id="3" name="Raven povezovalnik 2">
          <a:extLst>
            <a:ext uri="{FF2B5EF4-FFF2-40B4-BE49-F238E27FC236}">
              <a16:creationId xmlns:a16="http://schemas.microsoft.com/office/drawing/2014/main" id="{0F92134D-4AE7-4AE6-A173-043157E27B61}"/>
            </a:ext>
          </a:extLst>
        </xdr:cNvPr>
        <xdr:cNvCxnSpPr/>
      </xdr:nvCxnSpPr>
      <xdr:spPr>
        <a:xfrm flipH="1" flipV="1">
          <a:off x="0" y="10045700"/>
          <a:ext cx="190500" cy="381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1C7FD-8ED0-4A2D-877A-21BA402E29A1}">
  <sheetPr>
    <pageSetUpPr fitToPage="1"/>
  </sheetPr>
  <dimension ref="A1:S25"/>
  <sheetViews>
    <sheetView tabSelected="1" view="pageBreakPreview" zoomScaleNormal="100" zoomScaleSheetLayoutView="100" workbookViewId="0">
      <selection activeCell="D15" sqref="D15"/>
    </sheetView>
  </sheetViews>
  <sheetFormatPr defaultRowHeight="15" x14ac:dyDescent="0.25"/>
  <cols>
    <col min="1" max="1" width="8" customWidth="1"/>
    <col min="2" max="2" width="107.85546875" customWidth="1"/>
    <col min="3" max="3" width="7.85546875" customWidth="1"/>
    <col min="4" max="4" width="8" customWidth="1"/>
    <col min="5" max="5" width="11.85546875" customWidth="1"/>
    <col min="6" max="6" width="8.28515625" customWidth="1"/>
    <col min="7" max="7" width="11" customWidth="1"/>
    <col min="8" max="8" width="11.85546875" customWidth="1"/>
    <col min="9" max="9" width="13" customWidth="1"/>
    <col min="10" max="10" width="11.7109375" customWidth="1"/>
    <col min="11" max="11" width="11.85546875" customWidth="1"/>
  </cols>
  <sheetData>
    <row r="1" spans="1:19" ht="13.9" customHeight="1" x14ac:dyDescent="0.3">
      <c r="A1" s="1"/>
      <c r="B1" s="2"/>
      <c r="C1" s="3"/>
      <c r="D1" s="4"/>
      <c r="E1" s="5"/>
      <c r="F1" s="5"/>
      <c r="G1" s="4"/>
      <c r="H1" s="4"/>
      <c r="I1" s="4"/>
    </row>
    <row r="2" spans="1:19" ht="15.75" x14ac:dyDescent="0.25">
      <c r="A2" s="51" t="s">
        <v>15</v>
      </c>
      <c r="B2" s="51"/>
      <c r="C2" s="13"/>
      <c r="D2" s="6"/>
      <c r="E2" s="14"/>
      <c r="F2" s="14"/>
      <c r="G2" s="6"/>
      <c r="H2" s="6"/>
      <c r="I2" s="4"/>
    </row>
    <row r="3" spans="1:19" ht="15.75" x14ac:dyDescent="0.25">
      <c r="A3" s="17"/>
      <c r="B3" s="17"/>
      <c r="C3" s="13"/>
      <c r="D3" s="6"/>
      <c r="E3" s="14"/>
      <c r="F3" s="14"/>
      <c r="G3" s="6"/>
      <c r="H3" s="6"/>
      <c r="I3" s="4"/>
    </row>
    <row r="4" spans="1:19" ht="15.75" x14ac:dyDescent="0.25">
      <c r="A4" s="30" t="s">
        <v>16</v>
      </c>
      <c r="B4" s="17"/>
      <c r="C4" s="13"/>
      <c r="D4" s="6"/>
      <c r="E4" s="14"/>
      <c r="F4" s="14"/>
      <c r="G4" s="6"/>
      <c r="H4" s="6"/>
      <c r="I4" s="4"/>
    </row>
    <row r="5" spans="1:19" ht="15.75" x14ac:dyDescent="0.25">
      <c r="A5" s="17"/>
      <c r="B5" s="17"/>
      <c r="C5" s="13"/>
      <c r="D5" s="6"/>
      <c r="E5" s="14"/>
      <c r="F5" s="14"/>
      <c r="G5" s="6"/>
      <c r="H5" s="6"/>
      <c r="I5" s="4"/>
    </row>
    <row r="7" spans="1:19" ht="49.5" customHeight="1" x14ac:dyDescent="0.25">
      <c r="A7" s="38" t="s">
        <v>22</v>
      </c>
      <c r="B7" s="39" t="s">
        <v>24</v>
      </c>
      <c r="C7" s="40" t="s">
        <v>0</v>
      </c>
      <c r="D7" s="41" t="s">
        <v>1</v>
      </c>
      <c r="E7" s="42" t="s">
        <v>9</v>
      </c>
      <c r="F7" s="42" t="s">
        <v>14</v>
      </c>
      <c r="G7" s="42" t="s">
        <v>11</v>
      </c>
      <c r="H7" s="42" t="s">
        <v>10</v>
      </c>
      <c r="I7" s="41" t="s">
        <v>2</v>
      </c>
      <c r="J7" s="41" t="s">
        <v>3</v>
      </c>
      <c r="K7" s="41" t="s">
        <v>4</v>
      </c>
      <c r="L7" s="7"/>
      <c r="M7" s="7"/>
      <c r="N7" s="7"/>
      <c r="O7" s="7"/>
      <c r="P7" s="7"/>
      <c r="Q7" s="7"/>
      <c r="R7" s="7"/>
      <c r="S7" s="7"/>
    </row>
    <row r="8" spans="1:19" ht="47.25" customHeight="1" x14ac:dyDescent="0.25">
      <c r="A8" s="34"/>
      <c r="B8" s="50" t="s">
        <v>25</v>
      </c>
      <c r="C8" s="31"/>
      <c r="D8" s="34"/>
      <c r="E8" s="43"/>
      <c r="F8" s="44"/>
      <c r="G8" s="45"/>
      <c r="H8" s="45"/>
      <c r="I8" s="32"/>
      <c r="J8" s="33"/>
      <c r="K8" s="32"/>
      <c r="L8" s="7"/>
      <c r="M8" s="7"/>
      <c r="N8" s="7"/>
      <c r="O8" s="7"/>
      <c r="P8" s="7"/>
      <c r="Q8" s="7"/>
      <c r="R8" s="7"/>
      <c r="S8" s="7"/>
    </row>
    <row r="9" spans="1:19" ht="134.25" customHeight="1" x14ac:dyDescent="0.25">
      <c r="A9" s="49" t="s">
        <v>17</v>
      </c>
      <c r="B9" s="37" t="s">
        <v>29</v>
      </c>
      <c r="C9" s="31" t="s">
        <v>20</v>
      </c>
      <c r="D9" s="35">
        <v>12</v>
      </c>
      <c r="E9" s="46"/>
      <c r="F9" s="47"/>
      <c r="G9" s="45">
        <f t="shared" ref="G9:G10" si="0">E9*F9</f>
        <v>0</v>
      </c>
      <c r="H9" s="45">
        <f t="shared" ref="H9:H10" si="1">(E9+G9)</f>
        <v>0</v>
      </c>
      <c r="I9" s="32">
        <f>D9*E9</f>
        <v>0</v>
      </c>
      <c r="J9" s="33">
        <f t="shared" ref="J9:J10" si="2">D9*G9</f>
        <v>0</v>
      </c>
      <c r="K9" s="32">
        <f>D9*H9</f>
        <v>0</v>
      </c>
      <c r="L9" s="7"/>
      <c r="M9" s="7"/>
      <c r="N9" s="7"/>
      <c r="O9" s="7"/>
      <c r="P9" s="7"/>
      <c r="Q9" s="7"/>
      <c r="R9" s="7"/>
      <c r="S9" s="7"/>
    </row>
    <row r="10" spans="1:19" ht="86.25" customHeight="1" x14ac:dyDescent="0.25">
      <c r="A10" s="49" t="s">
        <v>23</v>
      </c>
      <c r="B10" s="37" t="s">
        <v>26</v>
      </c>
      <c r="C10" s="31" t="s">
        <v>20</v>
      </c>
      <c r="D10" s="35">
        <v>12</v>
      </c>
      <c r="E10" s="46"/>
      <c r="F10" s="47"/>
      <c r="G10" s="45">
        <f t="shared" si="0"/>
        <v>0</v>
      </c>
      <c r="H10" s="45">
        <f t="shared" si="1"/>
        <v>0</v>
      </c>
      <c r="I10" s="32">
        <f>D10*E10</f>
        <v>0</v>
      </c>
      <c r="J10" s="33">
        <f t="shared" si="2"/>
        <v>0</v>
      </c>
      <c r="K10" s="32">
        <f>D10*H10</f>
        <v>0</v>
      </c>
      <c r="L10" s="7"/>
      <c r="M10" s="7"/>
      <c r="N10" s="7"/>
      <c r="O10" s="7"/>
      <c r="P10" s="7"/>
      <c r="Q10" s="7"/>
      <c r="R10" s="7"/>
      <c r="S10" s="7"/>
    </row>
    <row r="11" spans="1:19" ht="29.25" customHeight="1" x14ac:dyDescent="0.25">
      <c r="A11" s="52" t="s">
        <v>27</v>
      </c>
      <c r="B11" s="53"/>
      <c r="C11" s="53"/>
      <c r="D11" s="53"/>
      <c r="E11" s="53"/>
      <c r="F11" s="53"/>
      <c r="G11" s="53"/>
      <c r="H11" s="54"/>
      <c r="I11" s="48">
        <f t="shared" ref="I11:K12" si="3">I9*1</f>
        <v>0</v>
      </c>
      <c r="J11" s="48">
        <f t="shared" si="3"/>
        <v>0</v>
      </c>
      <c r="K11" s="48">
        <f t="shared" si="3"/>
        <v>0</v>
      </c>
    </row>
    <row r="12" spans="1:19" ht="29.25" customHeight="1" x14ac:dyDescent="0.25">
      <c r="A12" s="52" t="s">
        <v>28</v>
      </c>
      <c r="B12" s="53"/>
      <c r="C12" s="53"/>
      <c r="D12" s="53"/>
      <c r="E12" s="53"/>
      <c r="F12" s="53"/>
      <c r="G12" s="53"/>
      <c r="H12" s="54"/>
      <c r="I12" s="48">
        <f t="shared" si="3"/>
        <v>0</v>
      </c>
      <c r="J12" s="48">
        <f t="shared" si="3"/>
        <v>0</v>
      </c>
      <c r="K12" s="48">
        <f t="shared" si="3"/>
        <v>0</v>
      </c>
    </row>
    <row r="13" spans="1:19" x14ac:dyDescent="0.25">
      <c r="A13" s="11"/>
      <c r="B13" s="11"/>
      <c r="C13" s="12"/>
      <c r="D13" s="12"/>
      <c r="E13" s="12"/>
      <c r="F13" s="12"/>
      <c r="G13" s="12"/>
      <c r="H13" s="12"/>
      <c r="I13" s="12"/>
      <c r="J13" s="12"/>
      <c r="K13" s="12"/>
    </row>
    <row r="14" spans="1:19" x14ac:dyDescent="0.25">
      <c r="A14" s="11" t="s">
        <v>19</v>
      </c>
      <c r="B14" s="36" t="s">
        <v>21</v>
      </c>
      <c r="C14" s="12"/>
      <c r="D14" s="12"/>
      <c r="E14" s="12"/>
      <c r="F14" s="12"/>
      <c r="G14" s="55" t="s">
        <v>13</v>
      </c>
      <c r="H14" s="56"/>
      <c r="I14" s="58">
        <f>K11+K12</f>
        <v>0</v>
      </c>
      <c r="J14" s="59"/>
      <c r="K14" s="22"/>
    </row>
    <row r="15" spans="1:19" x14ac:dyDescent="0.25">
      <c r="A15" s="11"/>
      <c r="B15" s="22"/>
      <c r="C15" s="12"/>
      <c r="D15" s="12"/>
      <c r="E15" s="12"/>
      <c r="F15" s="12"/>
      <c r="G15" s="27"/>
      <c r="H15" s="28"/>
      <c r="I15" s="60" t="s">
        <v>12</v>
      </c>
      <c r="J15" s="61"/>
      <c r="K15" s="22"/>
    </row>
    <row r="16" spans="1:19" x14ac:dyDescent="0.25">
      <c r="A16" s="11"/>
      <c r="B16" s="18"/>
      <c r="C16" s="12"/>
      <c r="D16" s="12"/>
      <c r="E16" s="12"/>
      <c r="F16" s="12"/>
      <c r="G16" s="22"/>
      <c r="H16" s="22"/>
      <c r="I16" s="29"/>
      <c r="J16" s="29"/>
      <c r="K16" s="22"/>
    </row>
    <row r="17" spans="1:19" x14ac:dyDescent="0.25">
      <c r="A17" s="11"/>
      <c r="C17" s="12"/>
      <c r="D17" s="12"/>
      <c r="E17" s="12"/>
      <c r="F17" s="12"/>
      <c r="G17" s="62"/>
      <c r="H17" s="62"/>
      <c r="I17" s="62"/>
      <c r="J17" s="62"/>
      <c r="K17" s="62"/>
    </row>
    <row r="18" spans="1:19" x14ac:dyDescent="0.25">
      <c r="A18" s="11"/>
      <c r="B18" s="16"/>
      <c r="C18" s="12"/>
      <c r="D18" s="12"/>
      <c r="E18" s="12"/>
      <c r="F18" s="12"/>
      <c r="G18" s="12"/>
      <c r="H18" s="12"/>
      <c r="I18" s="15"/>
      <c r="J18" s="15"/>
      <c r="K18" s="12"/>
    </row>
    <row r="19" spans="1:19" x14ac:dyDescent="0.25">
      <c r="A19" s="11"/>
      <c r="B19" s="12"/>
      <c r="C19" s="12"/>
      <c r="D19" s="12"/>
      <c r="E19" s="12"/>
      <c r="F19" s="12"/>
      <c r="G19" s="12"/>
      <c r="H19" s="12"/>
      <c r="I19" s="15"/>
      <c r="J19" s="15"/>
      <c r="K19" s="12"/>
      <c r="L19" s="10"/>
      <c r="M19" s="10"/>
      <c r="N19" s="10"/>
      <c r="O19" s="10"/>
      <c r="P19" s="10"/>
      <c r="Q19" s="10"/>
      <c r="R19" s="10"/>
      <c r="S19" s="10"/>
    </row>
    <row r="20" spans="1:19" x14ac:dyDescent="0.25">
      <c r="A20" s="19" t="s">
        <v>5</v>
      </c>
      <c r="B20" s="19"/>
      <c r="C20" s="20"/>
      <c r="D20" s="20"/>
      <c r="E20" s="20"/>
      <c r="F20" s="20"/>
      <c r="G20" s="21"/>
      <c r="H20" s="21"/>
      <c r="I20" s="21"/>
      <c r="J20" s="21"/>
      <c r="K20" s="21"/>
    </row>
    <row r="21" spans="1:19" x14ac:dyDescent="0.25">
      <c r="A21" s="22" t="s">
        <v>18</v>
      </c>
      <c r="B21" s="8"/>
      <c r="C21" s="9"/>
      <c r="D21" s="23"/>
      <c r="E21" s="23"/>
      <c r="F21" s="23"/>
      <c r="G21" s="21"/>
      <c r="H21" s="21"/>
      <c r="I21" s="21"/>
      <c r="J21" s="21"/>
      <c r="K21" s="21"/>
    </row>
    <row r="22" spans="1:19" x14ac:dyDescent="0.25">
      <c r="A22" s="22"/>
      <c r="B22" s="8"/>
      <c r="C22" s="9"/>
      <c r="D22" s="23"/>
      <c r="E22" s="23"/>
      <c r="F22" s="23"/>
      <c r="G22" s="23"/>
      <c r="H22" s="22"/>
      <c r="I22" s="22"/>
      <c r="J22" s="22"/>
      <c r="K22" s="21"/>
    </row>
    <row r="23" spans="1:19" x14ac:dyDescent="0.25">
      <c r="A23" s="22" t="s">
        <v>6</v>
      </c>
      <c r="B23" s="24"/>
      <c r="C23" s="24"/>
      <c r="D23" s="22" t="s">
        <v>7</v>
      </c>
      <c r="E23" s="25"/>
      <c r="F23" s="25"/>
      <c r="G23" s="25"/>
      <c r="H23" s="26"/>
      <c r="I23" s="23" t="s">
        <v>8</v>
      </c>
      <c r="J23" s="57"/>
      <c r="K23" s="57"/>
    </row>
    <row r="24" spans="1:19" x14ac:dyDescent="0.25">
      <c r="A24" s="21"/>
      <c r="B24" s="21"/>
      <c r="C24" s="21"/>
      <c r="D24" s="21"/>
      <c r="E24" s="26"/>
      <c r="F24" s="26"/>
      <c r="G24" s="21"/>
      <c r="H24" s="21"/>
      <c r="I24" s="21"/>
      <c r="J24" s="21"/>
      <c r="K24" s="21"/>
    </row>
    <row r="25" spans="1:19" x14ac:dyDescent="0.25">
      <c r="A25" s="21"/>
      <c r="B25" s="21"/>
      <c r="C25" s="21"/>
      <c r="D25" s="21"/>
      <c r="E25" s="21"/>
      <c r="F25" s="21"/>
      <c r="G25" s="21"/>
      <c r="H25" s="21"/>
      <c r="I25" s="21"/>
      <c r="J25" s="21"/>
      <c r="K25" s="21"/>
    </row>
  </sheetData>
  <sheetProtection selectLockedCells="1"/>
  <mergeCells count="8">
    <mergeCell ref="A2:B2"/>
    <mergeCell ref="A11:H11"/>
    <mergeCell ref="G14:H14"/>
    <mergeCell ref="J23:K23"/>
    <mergeCell ref="I14:J14"/>
    <mergeCell ref="I15:J15"/>
    <mergeCell ref="G17:K17"/>
    <mergeCell ref="A12:H12"/>
  </mergeCells>
  <pageMargins left="0.25" right="0.19791666666666666" top="0.75" bottom="6.25E-2" header="0.3" footer="4.1666666666666664E-2"/>
  <pageSetup paperSize="9" scale="67" fitToHeight="0" orientation="landscape" r:id="rId1"/>
  <headerFooter>
    <oddHeader>&amp;L&amp;"-,Krepko"Predračun OBR 7 
Storitve spletnega dostopa do tujih elektronskih podatkovnih zbirk s področja medicine in kliničnega izobraževanja za leto 2026&amp;C 401-6/2026</oddHeader>
    <oddFooter>&amp;CJavno naročilo UL MF</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vt:lpstr>
    </vt:vector>
  </TitlesOfParts>
  <Company>UL Medicinska fakulteta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Mihael Elvič</dc:creator>
  <cp:lastModifiedBy>Jelnikar Cotic, Vanja</cp:lastModifiedBy>
  <cp:lastPrinted>2026-04-01T12:52:49Z</cp:lastPrinted>
  <dcterms:created xsi:type="dcterms:W3CDTF">2022-05-24T06:35:14Z</dcterms:created>
  <dcterms:modified xsi:type="dcterms:W3CDTF">2026-04-01T12:54:08Z</dcterms:modified>
</cp:coreProperties>
</file>